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5\2025-016 MAPA Expo Lafayette\2_DCE\DCE VF\Lot 3\"/>
    </mc:Choice>
  </mc:AlternateContent>
  <xr:revisionPtr revIDLastSave="0" documentId="13_ncr:1_{CE2E92B8-3927-4F60-B82E-E52226A995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OT3 - DPGF" sheetId="1" r:id="rId1"/>
  </sheets>
  <definedNames>
    <definedName name="Excel_BuiltIn_Print_Area" localSheetId="0">'LOT3 - DPGF'!$A$4:$F$26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HAXy3rPkwL6AkA3pWDzHQohybALnlsR4YMcqMIidpY="/>
    </ext>
  </extLst>
</workbook>
</file>

<file path=xl/calcChain.xml><?xml version="1.0" encoding="utf-8"?>
<calcChain xmlns="http://schemas.openxmlformats.org/spreadsheetml/2006/main">
  <c r="F25" i="1" l="1"/>
  <c r="F26" i="1" s="1"/>
  <c r="F21" i="1"/>
  <c r="F30" i="1"/>
  <c r="F32" i="1" s="1"/>
  <c r="F33" i="1" s="1"/>
  <c r="F34" i="1" s="1"/>
  <c r="F18" i="1"/>
  <c r="F15" i="1"/>
  <c r="F12" i="1"/>
  <c r="F9" i="1"/>
  <c r="F27" i="1" l="1"/>
</calcChain>
</file>

<file path=xl/sharedStrings.xml><?xml version="1.0" encoding="utf-8"?>
<sst xmlns="http://schemas.openxmlformats.org/spreadsheetml/2006/main" count="46" uniqueCount="39">
  <si>
    <t>Agencement scénographique, éclairage et graphisme, éclairage
dans le cadre de l’exposition  «Lafayette entre France et Amérique » sur le site de Paris des Archives Nationales
 (1er avril 2026 - 14 juillet 2026)</t>
  </si>
  <si>
    <t>DPGF</t>
  </si>
  <si>
    <r>
      <rPr>
        <b/>
        <sz val="12"/>
        <color rgb="FFCE181E"/>
        <rFont val="Arial"/>
      </rPr>
      <t xml:space="preserve">en rouge : à compléter par le candidat
</t>
    </r>
    <r>
      <rPr>
        <b/>
        <sz val="12"/>
        <color rgb="FF00CCFF"/>
        <rFont val="Arial"/>
      </rPr>
      <t>en bleu : à vérifier par le candidat</t>
    </r>
  </si>
  <si>
    <t>NOM DU PRESTATAIRE :</t>
  </si>
  <si>
    <t>nom de l’entreprise</t>
  </si>
  <si>
    <t>ref. CCTP</t>
  </si>
  <si>
    <t>Description travaux</t>
  </si>
  <si>
    <t>Unité</t>
  </si>
  <si>
    <t>Quantités estimatives</t>
  </si>
  <si>
    <t>Prix unitaire H.T.</t>
  </si>
  <si>
    <t>PRIX € H.T.</t>
  </si>
  <si>
    <t>ens.</t>
  </si>
  <si>
    <t>u</t>
  </si>
  <si>
    <t>MONTANT TOTAL LOT 1 BASE
À reporter à l’article 2 de l’acte d’engagement lot 1</t>
  </si>
  <si>
    <t>Total HT</t>
  </si>
  <si>
    <t>TVA</t>
  </si>
  <si>
    <t>Total € TTC</t>
  </si>
  <si>
    <t>2  - PSE - Prestations Supplémentaires Eventuelles</t>
  </si>
  <si>
    <t>2.1</t>
  </si>
  <si>
    <r>
      <rPr>
        <b/>
        <sz val="10"/>
        <color rgb="FFFF0000"/>
        <rFont val="Arial"/>
      </rPr>
      <t xml:space="preserve">PSE 1, </t>
    </r>
    <r>
      <rPr>
        <sz val="10"/>
        <color rgb="FFFF0000"/>
        <rFont val="Arial"/>
      </rPr>
      <t>Hauteur de cimaise a 3650 mm</t>
    </r>
  </si>
  <si>
    <t>MONTANT TOTAL LOT 1 AVEC PSE
À reporter à l’article 2 de l’acte d’engagement lot 1</t>
  </si>
  <si>
    <t>Signature et cachet de l’entreprise</t>
  </si>
  <si>
    <t>Lot 3. Électricité / Éclairage</t>
  </si>
  <si>
    <t>III-1 RÉGLAGES</t>
  </si>
  <si>
    <t>III-2 MATERIEL D’ECLAIRAGE</t>
  </si>
  <si>
    <t xml:space="preserve">Pose de BAES fournis par le musée </t>
  </si>
  <si>
    <t>Maintenance des appareils d’éclairage</t>
  </si>
  <si>
    <t>Démontage et évacuation de l'ensemble du Lot 3</t>
  </si>
  <si>
    <t xml:space="preserve">Fourniture en location, pose et raccordement de l’éclairage type linéaire LED intégré aux niches des cimaises </t>
  </si>
  <si>
    <t>III-2</t>
  </si>
  <si>
    <t>III-1</t>
  </si>
  <si>
    <t>III-4</t>
  </si>
  <si>
    <t>III-5</t>
  </si>
  <si>
    <t>III-3 BAES</t>
  </si>
  <si>
    <t>III-4 MAINTENANCE CURATIVE</t>
  </si>
  <si>
    <t>III-3</t>
  </si>
  <si>
    <t>III-5 DÉMONTAGE ET ÉVACUATION</t>
  </si>
  <si>
    <r>
      <rPr>
        <sz val="10"/>
        <color rgb="FFC00000"/>
        <rFont val="Arial"/>
        <family val="2"/>
      </rPr>
      <t xml:space="preserve">Réalisation du plan de feu, </t>
    </r>
    <r>
      <rPr>
        <sz val="10"/>
        <color rgb="FF000000"/>
        <rFont val="Arial"/>
        <family val="2"/>
      </rPr>
      <t>déplacement des ponts lumière et réglage de l’ensemble des appareils fournis par les Archives nationales</t>
    </r>
  </si>
  <si>
    <r>
      <t>DPGF (DÉCOMPOSITION DU PRIX GLOBAL ET FORFAITAIRE) – annexe</t>
    </r>
    <r>
      <rPr>
        <b/>
        <sz val="16"/>
        <color rgb="FF000000"/>
        <rFont val="Arial"/>
      </rPr>
      <t xml:space="preserve"> à l’acte d’engagement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</si>
</sst>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,\-"/>
    <numFmt numFmtId="165" formatCode="#,##0.00&quot; €&quot;"/>
    <numFmt numFmtId="166" formatCode="#,##0.00\ [$€-40C];[Red]\-#,##0.00\ [$€-40C]"/>
    <numFmt numFmtId="167" formatCode="#,##0.00\€;[Red]#,##0.00\€"/>
    <numFmt numFmtId="168" formatCode="0.00\ %"/>
  </numFmts>
  <fonts count="23" x14ac:knownFonts="1">
    <font>
      <sz val="10"/>
      <color rgb="FF000000"/>
      <name val="Arial"/>
      <scheme val="minor"/>
    </font>
    <font>
      <b/>
      <sz val="14"/>
      <color rgb="FF000000"/>
      <name val="Arial"/>
    </font>
    <font>
      <sz val="10"/>
      <name val="Arial"/>
    </font>
    <font>
      <sz val="12"/>
      <color rgb="FF000000"/>
      <name val="Arial"/>
    </font>
    <font>
      <b/>
      <sz val="16"/>
      <color rgb="FF000000"/>
      <name val="Arial"/>
    </font>
    <font>
      <b/>
      <sz val="12"/>
      <color rgb="FFCE181E"/>
      <name val="Arial"/>
    </font>
    <font>
      <sz val="12"/>
      <color rgb="FFDD0806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sz val="10"/>
      <color rgb="FF00CCFF"/>
      <name val="Arial"/>
    </font>
    <font>
      <b/>
      <sz val="10"/>
      <color rgb="FF00CCFF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2"/>
      <color rgb="FF00CCFF"/>
      <name val="Arial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Arial"/>
      <family val="2"/>
      <scheme val="minor"/>
    </font>
    <font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67" fontId="14" fillId="5" borderId="4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168" fontId="16" fillId="5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12" fillId="0" borderId="4" xfId="0" applyNumberFormat="1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49" fontId="20" fillId="0" borderId="4" xfId="0" applyNumberFormat="1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10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164" fontId="19" fillId="6" borderId="1" xfId="0" applyNumberFormat="1" applyFont="1" applyFill="1" applyBorder="1" applyAlignment="1">
      <alignment horizontal="left" vertical="center"/>
    </xf>
    <xf numFmtId="0" fontId="2" fillId="7" borderId="2" xfId="0" applyFont="1" applyFill="1" applyBorder="1"/>
    <xf numFmtId="0" fontId="2" fillId="7" borderId="3" xfId="0" applyFont="1" applyFill="1" applyBorder="1"/>
    <xf numFmtId="0" fontId="10" fillId="5" borderId="5" xfId="0" applyFont="1" applyFill="1" applyBorder="1" applyAlignment="1">
      <alignment horizontal="center" vertical="center" wrapText="1"/>
    </xf>
    <xf numFmtId="166" fontId="15" fillId="5" borderId="1" xfId="0" applyNumberFormat="1" applyFont="1" applyFill="1" applyBorder="1" applyAlignment="1">
      <alignment horizontal="right" vertical="center"/>
    </xf>
    <xf numFmtId="164" fontId="16" fillId="3" borderId="1" xfId="0" applyNumberFormat="1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67"/>
  <sheetViews>
    <sheetView tabSelected="1" zoomScale="85" zoomScaleNormal="85" workbookViewId="0">
      <selection activeCell="J25" sqref="J25"/>
    </sheetView>
  </sheetViews>
  <sheetFormatPr baseColWidth="10" defaultColWidth="12.5703125" defaultRowHeight="15" customHeight="1" x14ac:dyDescent="0.2"/>
  <cols>
    <col min="1" max="1" width="18.140625" customWidth="1"/>
    <col min="2" max="2" width="62.7109375" customWidth="1"/>
    <col min="3" max="3" width="14.7109375" customWidth="1"/>
    <col min="4" max="4" width="20.7109375" customWidth="1"/>
    <col min="5" max="5" width="23.140625" customWidth="1"/>
    <col min="6" max="6" width="25.42578125" customWidth="1"/>
    <col min="7" max="7" width="10.42578125" customWidth="1"/>
    <col min="8" max="8" width="11.7109375" customWidth="1"/>
    <col min="9" max="26" width="10.28515625" customWidth="1"/>
  </cols>
  <sheetData>
    <row r="1" spans="1:26" ht="85.5" customHeight="1" x14ac:dyDescent="0.2">
      <c r="A1" s="54" t="s">
        <v>0</v>
      </c>
      <c r="B1" s="29"/>
      <c r="C1" s="29"/>
      <c r="D1" s="29"/>
      <c r="E1" s="29"/>
      <c r="F1" s="27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3" customHeight="1" x14ac:dyDescent="0.2">
      <c r="A2" s="55" t="s">
        <v>38</v>
      </c>
      <c r="B2" s="29"/>
      <c r="C2" s="29"/>
      <c r="D2" s="27"/>
      <c r="E2" s="56" t="s">
        <v>1</v>
      </c>
      <c r="F2" s="27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2" customHeight="1" x14ac:dyDescent="0.2">
      <c r="A3" s="57" t="s">
        <v>22</v>
      </c>
      <c r="B3" s="29"/>
      <c r="C3" s="29"/>
      <c r="D3" s="27"/>
      <c r="E3" s="58" t="s">
        <v>2</v>
      </c>
      <c r="F3" s="27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">
      <c r="A4" s="3"/>
      <c r="B4" s="2"/>
      <c r="C4" s="2"/>
      <c r="D4" s="2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2">
      <c r="A5" s="52" t="s">
        <v>3</v>
      </c>
      <c r="B5" s="29"/>
      <c r="C5" s="27"/>
      <c r="D5" s="53" t="s">
        <v>4</v>
      </c>
      <c r="E5" s="29"/>
      <c r="F5" s="27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3"/>
      <c r="B6" s="2"/>
      <c r="C6" s="2"/>
      <c r="D6" s="2"/>
      <c r="E6" s="2"/>
      <c r="F6" s="2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  <c r="F7" s="9" t="s">
        <v>10</v>
      </c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8" customHeight="1" x14ac:dyDescent="0.2">
      <c r="A8" s="39" t="s">
        <v>23</v>
      </c>
      <c r="B8" s="40"/>
      <c r="C8" s="40"/>
      <c r="D8" s="40"/>
      <c r="E8" s="40"/>
      <c r="F8" s="41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7.5" customHeight="1" x14ac:dyDescent="0.2">
      <c r="A9" s="25" t="s">
        <v>30</v>
      </c>
      <c r="B9" s="24" t="s">
        <v>37</v>
      </c>
      <c r="C9" s="12" t="s">
        <v>11</v>
      </c>
      <c r="D9" s="13">
        <v>1</v>
      </c>
      <c r="E9" s="14">
        <v>0</v>
      </c>
      <c r="F9" s="15">
        <f t="shared" ref="F9" si="0">D9*E9</f>
        <v>0</v>
      </c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8" customHeight="1" x14ac:dyDescent="0.2">
      <c r="A10" s="46"/>
      <c r="B10" s="47"/>
      <c r="C10" s="47"/>
      <c r="D10" s="47"/>
      <c r="E10" s="47"/>
      <c r="F10" s="48"/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8" customHeight="1" x14ac:dyDescent="0.2">
      <c r="A11" s="39" t="s">
        <v>24</v>
      </c>
      <c r="B11" s="40"/>
      <c r="C11" s="40"/>
      <c r="D11" s="40"/>
      <c r="E11" s="40"/>
      <c r="F11" s="41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30" customHeight="1" x14ac:dyDescent="0.2">
      <c r="A12" s="25" t="s">
        <v>29</v>
      </c>
      <c r="B12" s="24" t="s">
        <v>28</v>
      </c>
      <c r="C12" s="12" t="s">
        <v>11</v>
      </c>
      <c r="D12" s="13">
        <v>1</v>
      </c>
      <c r="E12" s="14">
        <v>0</v>
      </c>
      <c r="F12" s="15">
        <f t="shared" ref="F12" si="1">D12*E12</f>
        <v>0</v>
      </c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8" customHeight="1" x14ac:dyDescent="0.2">
      <c r="A13" s="49"/>
      <c r="B13" s="50"/>
      <c r="C13" s="50"/>
      <c r="D13" s="50"/>
      <c r="E13" s="50"/>
      <c r="F13" s="51"/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8" customHeight="1" x14ac:dyDescent="0.2">
      <c r="A14" s="39" t="s">
        <v>33</v>
      </c>
      <c r="B14" s="40"/>
      <c r="C14" s="40"/>
      <c r="D14" s="40"/>
      <c r="E14" s="40"/>
      <c r="F14" s="41"/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8" customHeight="1" x14ac:dyDescent="0.2">
      <c r="A15" s="25" t="s">
        <v>35</v>
      </c>
      <c r="B15" s="24" t="s">
        <v>25</v>
      </c>
      <c r="C15" s="12" t="s">
        <v>12</v>
      </c>
      <c r="D15" s="13">
        <v>5</v>
      </c>
      <c r="E15" s="14">
        <v>0</v>
      </c>
      <c r="F15" s="15">
        <f t="shared" ref="F15" si="2">D15*E15</f>
        <v>0</v>
      </c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8" customHeight="1" x14ac:dyDescent="0.2">
      <c r="A16" s="46"/>
      <c r="B16" s="47"/>
      <c r="C16" s="47"/>
      <c r="D16" s="47"/>
      <c r="E16" s="47"/>
      <c r="F16" s="48"/>
      <c r="G16" s="16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8" customHeight="1" x14ac:dyDescent="0.2">
      <c r="A17" s="39" t="s">
        <v>34</v>
      </c>
      <c r="B17" s="40"/>
      <c r="C17" s="40"/>
      <c r="D17" s="40"/>
      <c r="E17" s="40"/>
      <c r="F17" s="41"/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8" customHeight="1" x14ac:dyDescent="0.2">
      <c r="A18" s="25" t="s">
        <v>31</v>
      </c>
      <c r="B18" s="24" t="s">
        <v>26</v>
      </c>
      <c r="C18" s="12" t="s">
        <v>11</v>
      </c>
      <c r="D18" s="13">
        <v>1</v>
      </c>
      <c r="E18" s="14">
        <v>0</v>
      </c>
      <c r="F18" s="15">
        <f>D18*E18</f>
        <v>0</v>
      </c>
      <c r="G18" s="16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8" customHeight="1" x14ac:dyDescent="0.2">
      <c r="A19" s="46"/>
      <c r="B19" s="47"/>
      <c r="C19" s="47"/>
      <c r="D19" s="47"/>
      <c r="E19" s="47"/>
      <c r="F19" s="48"/>
      <c r="G19" s="16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8" customHeight="1" x14ac:dyDescent="0.2">
      <c r="A20" s="39" t="s">
        <v>36</v>
      </c>
      <c r="B20" s="40"/>
      <c r="C20" s="40"/>
      <c r="D20" s="40"/>
      <c r="E20" s="40"/>
      <c r="F20" s="41"/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" customHeight="1" x14ac:dyDescent="0.2">
      <c r="A21" s="25" t="s">
        <v>32</v>
      </c>
      <c r="B21" s="24" t="s">
        <v>27</v>
      </c>
      <c r="C21" s="12" t="s">
        <v>11</v>
      </c>
      <c r="D21" s="13">
        <v>1</v>
      </c>
      <c r="E21" s="14">
        <v>0</v>
      </c>
      <c r="F21" s="15">
        <f>D21*E21</f>
        <v>0</v>
      </c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8" customHeight="1" x14ac:dyDescent="0.2">
      <c r="A22" s="46"/>
      <c r="B22" s="47"/>
      <c r="C22" s="47"/>
      <c r="D22" s="47"/>
      <c r="E22" s="47"/>
      <c r="F22" s="48"/>
      <c r="G22" s="16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 x14ac:dyDescent="0.2">
      <c r="A23" s="2"/>
      <c r="B23" s="2"/>
      <c r="C23" s="2"/>
      <c r="D23" s="2"/>
      <c r="E23" s="2"/>
      <c r="F23" s="2"/>
      <c r="G23" s="16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2">
      <c r="A24" s="2"/>
      <c r="B24" s="2"/>
      <c r="C24" s="2"/>
      <c r="D24" s="2"/>
      <c r="E24" s="2"/>
      <c r="F24" s="2"/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 x14ac:dyDescent="0.2">
      <c r="A25" s="42" t="s">
        <v>13</v>
      </c>
      <c r="B25" s="31"/>
      <c r="C25" s="32"/>
      <c r="D25" s="43" t="s">
        <v>14</v>
      </c>
      <c r="E25" s="27"/>
      <c r="F25" s="18">
        <f>F9+F12+F15+F18+F21</f>
        <v>0</v>
      </c>
      <c r="G25" s="1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2">
      <c r="A26" s="33"/>
      <c r="B26" s="34"/>
      <c r="C26" s="35"/>
      <c r="D26" s="19" t="s">
        <v>15</v>
      </c>
      <c r="E26" s="20">
        <v>0</v>
      </c>
      <c r="F26" s="18">
        <f>F25*E26</f>
        <v>0</v>
      </c>
      <c r="G26" s="21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 x14ac:dyDescent="0.2">
      <c r="A27" s="36"/>
      <c r="B27" s="37"/>
      <c r="C27" s="38"/>
      <c r="D27" s="26" t="s">
        <v>16</v>
      </c>
      <c r="E27" s="27"/>
      <c r="F27" s="18">
        <f>SUM(F26+F25)</f>
        <v>0</v>
      </c>
      <c r="G27" s="21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 x14ac:dyDescent="0.2">
      <c r="A28" s="2"/>
      <c r="B28" s="2"/>
      <c r="C28" s="2"/>
      <c r="D28" s="2"/>
      <c r="E28" s="2"/>
      <c r="F28" s="2"/>
      <c r="G28" s="21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22.5" hidden="1" customHeight="1" x14ac:dyDescent="0.2">
      <c r="A29" s="44" t="s">
        <v>17</v>
      </c>
      <c r="B29" s="29"/>
      <c r="C29" s="29"/>
      <c r="D29" s="29"/>
      <c r="E29" s="29"/>
      <c r="F29" s="27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hidden="1" customHeight="1" x14ac:dyDescent="0.2">
      <c r="A30" s="22" t="s">
        <v>18</v>
      </c>
      <c r="B30" s="23" t="s">
        <v>19</v>
      </c>
      <c r="C30" s="12" t="s">
        <v>11</v>
      </c>
      <c r="D30" s="13">
        <v>1</v>
      </c>
      <c r="E30" s="14">
        <v>0</v>
      </c>
      <c r="F30" s="15">
        <f>D30*E30</f>
        <v>0</v>
      </c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hidden="1" customHeight="1" x14ac:dyDescent="0.2">
      <c r="A31" s="2"/>
      <c r="B31" s="2"/>
      <c r="C31" s="2"/>
      <c r="D31" s="2"/>
      <c r="E31" s="2"/>
      <c r="F31" s="2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hidden="1" customHeight="1" x14ac:dyDescent="0.2">
      <c r="A32" s="45" t="s">
        <v>20</v>
      </c>
      <c r="B32" s="31"/>
      <c r="C32" s="32"/>
      <c r="D32" s="43" t="s">
        <v>14</v>
      </c>
      <c r="E32" s="27"/>
      <c r="F32" s="18" t="e">
        <f>F30+#REF!+#REF!</f>
        <v>#REF!</v>
      </c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hidden="1" customHeight="1" x14ac:dyDescent="0.2">
      <c r="A33" s="33"/>
      <c r="B33" s="34"/>
      <c r="C33" s="35"/>
      <c r="D33" s="19" t="s">
        <v>15</v>
      </c>
      <c r="E33" s="20">
        <v>0</v>
      </c>
      <c r="F33" s="18" t="e">
        <f>F32*E33</f>
        <v>#REF!</v>
      </c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hidden="1" customHeight="1" x14ac:dyDescent="0.2">
      <c r="A34" s="36"/>
      <c r="B34" s="37"/>
      <c r="C34" s="38"/>
      <c r="D34" s="26" t="s">
        <v>16</v>
      </c>
      <c r="E34" s="27"/>
      <c r="F34" s="18" t="e">
        <f>SUM(F33+F32)</f>
        <v>#REF!</v>
      </c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"/>
      <c r="B35" s="2"/>
      <c r="C35" s="2"/>
      <c r="D35" s="2"/>
      <c r="E35" s="2"/>
      <c r="F35" s="2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"/>
      <c r="B36" s="2"/>
      <c r="C36" s="2"/>
      <c r="D36" s="2"/>
      <c r="E36" s="2"/>
      <c r="F36" s="2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28" t="s">
        <v>21</v>
      </c>
      <c r="B37" s="29"/>
      <c r="C37" s="29"/>
      <c r="D37" s="29"/>
      <c r="E37" s="29"/>
      <c r="F37" s="27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30"/>
      <c r="B38" s="31"/>
      <c r="C38" s="31"/>
      <c r="D38" s="31"/>
      <c r="E38" s="31"/>
      <c r="F38" s="32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33"/>
      <c r="B39" s="34"/>
      <c r="C39" s="34"/>
      <c r="D39" s="34"/>
      <c r="E39" s="34"/>
      <c r="F39" s="35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33"/>
      <c r="B40" s="34"/>
      <c r="C40" s="34"/>
      <c r="D40" s="34"/>
      <c r="E40" s="34"/>
      <c r="F40" s="35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33"/>
      <c r="B41" s="34"/>
      <c r="C41" s="34"/>
      <c r="D41" s="34"/>
      <c r="E41" s="34"/>
      <c r="F41" s="35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33"/>
      <c r="B42" s="34"/>
      <c r="C42" s="34"/>
      <c r="D42" s="34"/>
      <c r="E42" s="34"/>
      <c r="F42" s="35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33"/>
      <c r="B43" s="34"/>
      <c r="C43" s="34"/>
      <c r="D43" s="34"/>
      <c r="E43" s="34"/>
      <c r="F43" s="35"/>
      <c r="G43" s="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36"/>
      <c r="B44" s="37"/>
      <c r="C44" s="37"/>
      <c r="D44" s="37"/>
      <c r="E44" s="37"/>
      <c r="F44" s="38"/>
      <c r="G44" s="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2"/>
      <c r="B45" s="2"/>
      <c r="C45" s="2"/>
      <c r="D45" s="2"/>
      <c r="E45" s="2"/>
      <c r="F45" s="2"/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2"/>
      <c r="B46" s="2"/>
      <c r="C46" s="2"/>
      <c r="D46" s="2"/>
      <c r="E46" s="2"/>
      <c r="F46" s="2"/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2"/>
      <c r="B47" s="2"/>
      <c r="C47" s="2"/>
      <c r="D47" s="2"/>
      <c r="E47" s="2"/>
      <c r="F47" s="2"/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2"/>
      <c r="B48" s="2"/>
      <c r="C48" s="2"/>
      <c r="D48" s="2"/>
      <c r="E48" s="2"/>
      <c r="F48" s="2"/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2"/>
      <c r="B49" s="2"/>
      <c r="C49" s="2"/>
      <c r="D49" s="2"/>
      <c r="E49" s="2"/>
      <c r="F49" s="2"/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2"/>
      <c r="B50" s="2"/>
      <c r="C50" s="2"/>
      <c r="D50" s="2"/>
      <c r="E50" s="2"/>
      <c r="F50" s="2"/>
      <c r="G50" s="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2"/>
      <c r="B51" s="2"/>
      <c r="C51" s="2"/>
      <c r="D51" s="2"/>
      <c r="E51" s="2"/>
      <c r="F51" s="2"/>
      <c r="G51" s="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2"/>
      <c r="B52" s="2"/>
      <c r="C52" s="2"/>
      <c r="D52" s="2"/>
      <c r="E52" s="2"/>
      <c r="F52" s="2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2"/>
      <c r="B53" s="2"/>
      <c r="C53" s="2"/>
      <c r="D53" s="2"/>
      <c r="E53" s="2"/>
      <c r="F53" s="2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2"/>
      <c r="B54" s="2"/>
      <c r="C54" s="2"/>
      <c r="D54" s="2"/>
      <c r="E54" s="2"/>
      <c r="F54" s="2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2"/>
      <c r="B55" s="2"/>
      <c r="C55" s="2"/>
      <c r="D55" s="2"/>
      <c r="E55" s="2"/>
      <c r="F55" s="2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2"/>
      <c r="B56" s="2"/>
      <c r="C56" s="2"/>
      <c r="D56" s="2"/>
      <c r="E56" s="2"/>
      <c r="F56" s="2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2"/>
      <c r="B57" s="2"/>
      <c r="C57" s="2"/>
      <c r="D57" s="2"/>
      <c r="E57" s="2"/>
      <c r="F57" s="2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2"/>
      <c r="B58" s="2"/>
      <c r="C58" s="2"/>
      <c r="D58" s="2"/>
      <c r="E58" s="2"/>
      <c r="F58" s="2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2"/>
      <c r="B59" s="2"/>
      <c r="C59" s="2"/>
      <c r="D59" s="2"/>
      <c r="E59" s="2"/>
      <c r="F59" s="2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2"/>
      <c r="B60" s="2"/>
      <c r="C60" s="2"/>
      <c r="D60" s="2"/>
      <c r="E60" s="2"/>
      <c r="F60" s="2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2"/>
      <c r="B61" s="2"/>
      <c r="C61" s="2"/>
      <c r="D61" s="2"/>
      <c r="E61" s="2"/>
      <c r="F61" s="2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2"/>
      <c r="B62" s="2"/>
      <c r="C62" s="2"/>
      <c r="D62" s="2"/>
      <c r="E62" s="2"/>
      <c r="F62" s="2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2"/>
      <c r="B63" s="2"/>
      <c r="C63" s="2"/>
      <c r="D63" s="2"/>
      <c r="E63" s="2"/>
      <c r="F63" s="2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2"/>
      <c r="B64" s="2"/>
      <c r="C64" s="2"/>
      <c r="D64" s="2"/>
      <c r="E64" s="2"/>
      <c r="F64" s="2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2"/>
      <c r="B65" s="2"/>
      <c r="C65" s="2"/>
      <c r="D65" s="2"/>
      <c r="E65" s="2"/>
      <c r="F65" s="2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2"/>
      <c r="B66" s="2"/>
      <c r="C66" s="2"/>
      <c r="D66" s="2"/>
      <c r="E66" s="2"/>
      <c r="F66" s="2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2"/>
      <c r="B67" s="2"/>
      <c r="C67" s="2"/>
      <c r="D67" s="2"/>
      <c r="E67" s="2"/>
      <c r="F67" s="2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2"/>
      <c r="B68" s="2"/>
      <c r="C68" s="2"/>
      <c r="D68" s="2"/>
      <c r="E68" s="2"/>
      <c r="F68" s="2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2"/>
      <c r="B69" s="2"/>
      <c r="C69" s="2"/>
      <c r="D69" s="2"/>
      <c r="E69" s="2"/>
      <c r="F69" s="2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2"/>
      <c r="B70" s="2"/>
      <c r="C70" s="2"/>
      <c r="D70" s="2"/>
      <c r="E70" s="2"/>
      <c r="F70" s="2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2"/>
      <c r="B71" s="2"/>
      <c r="C71" s="2"/>
      <c r="D71" s="2"/>
      <c r="E71" s="2"/>
      <c r="F71" s="2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2"/>
      <c r="B72" s="2"/>
      <c r="C72" s="2"/>
      <c r="D72" s="2"/>
      <c r="E72" s="2"/>
      <c r="F72" s="2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2"/>
      <c r="B73" s="2"/>
      <c r="C73" s="2"/>
      <c r="D73" s="2"/>
      <c r="E73" s="2"/>
      <c r="F73" s="2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2"/>
      <c r="B74" s="2"/>
      <c r="C74" s="2"/>
      <c r="D74" s="2"/>
      <c r="E74" s="2"/>
      <c r="F74" s="2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2"/>
      <c r="B75" s="2"/>
      <c r="C75" s="2"/>
      <c r="D75" s="2"/>
      <c r="E75" s="2"/>
      <c r="F75" s="2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2"/>
      <c r="B76" s="2"/>
      <c r="C76" s="2"/>
      <c r="D76" s="2"/>
      <c r="E76" s="2"/>
      <c r="F76" s="2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2"/>
      <c r="B77" s="2"/>
      <c r="C77" s="2"/>
      <c r="D77" s="2"/>
      <c r="E77" s="2"/>
      <c r="F77" s="2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2"/>
      <c r="B78" s="2"/>
      <c r="C78" s="2"/>
      <c r="D78" s="2"/>
      <c r="E78" s="2"/>
      <c r="F78" s="2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2"/>
      <c r="B79" s="2"/>
      <c r="C79" s="2"/>
      <c r="D79" s="2"/>
      <c r="E79" s="2"/>
      <c r="F79" s="2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2"/>
      <c r="B80" s="2"/>
      <c r="C80" s="2"/>
      <c r="D80" s="2"/>
      <c r="E80" s="2"/>
      <c r="F80" s="2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2"/>
      <c r="B81" s="2"/>
      <c r="C81" s="2"/>
      <c r="D81" s="2"/>
      <c r="E81" s="2"/>
      <c r="F81" s="2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2"/>
      <c r="B82" s="2"/>
      <c r="C82" s="2"/>
      <c r="D82" s="2"/>
      <c r="E82" s="2"/>
      <c r="F82" s="2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2"/>
      <c r="B83" s="2"/>
      <c r="C83" s="2"/>
      <c r="D83" s="2"/>
      <c r="E83" s="2"/>
      <c r="F83" s="2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2"/>
      <c r="B84" s="2"/>
      <c r="C84" s="2"/>
      <c r="D84" s="2"/>
      <c r="E84" s="2"/>
      <c r="F84" s="2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2"/>
      <c r="B85" s="2"/>
      <c r="C85" s="2"/>
      <c r="D85" s="2"/>
      <c r="E85" s="2"/>
      <c r="F85" s="2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2"/>
      <c r="B86" s="2"/>
      <c r="C86" s="2"/>
      <c r="D86" s="2"/>
      <c r="E86" s="2"/>
      <c r="F86" s="2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2"/>
      <c r="B87" s="2"/>
      <c r="C87" s="2"/>
      <c r="D87" s="2"/>
      <c r="E87" s="2"/>
      <c r="F87" s="2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2"/>
      <c r="B88" s="2"/>
      <c r="C88" s="2"/>
      <c r="D88" s="2"/>
      <c r="E88" s="2"/>
      <c r="F88" s="2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2"/>
      <c r="B89" s="2"/>
      <c r="C89" s="2"/>
      <c r="D89" s="2"/>
      <c r="E89" s="2"/>
      <c r="F89" s="2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2"/>
      <c r="B90" s="2"/>
      <c r="C90" s="2"/>
      <c r="D90" s="2"/>
      <c r="E90" s="2"/>
      <c r="F90" s="2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2"/>
      <c r="B91" s="2"/>
      <c r="C91" s="2"/>
      <c r="D91" s="2"/>
      <c r="E91" s="2"/>
      <c r="F91" s="2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2"/>
      <c r="B92" s="2"/>
      <c r="C92" s="2"/>
      <c r="D92" s="2"/>
      <c r="E92" s="2"/>
      <c r="F92" s="2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2"/>
      <c r="B93" s="2"/>
      <c r="C93" s="2"/>
      <c r="D93" s="2"/>
      <c r="E93" s="2"/>
      <c r="F93" s="2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2"/>
      <c r="B94" s="2"/>
      <c r="C94" s="2"/>
      <c r="D94" s="2"/>
      <c r="E94" s="2"/>
      <c r="F94" s="2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2"/>
      <c r="B95" s="2"/>
      <c r="C95" s="2"/>
      <c r="D95" s="2"/>
      <c r="E95" s="2"/>
      <c r="F95" s="2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2"/>
      <c r="B96" s="2"/>
      <c r="C96" s="2"/>
      <c r="D96" s="2"/>
      <c r="E96" s="2"/>
      <c r="F96" s="2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2"/>
      <c r="B97" s="2"/>
      <c r="C97" s="2"/>
      <c r="D97" s="2"/>
      <c r="E97" s="2"/>
      <c r="F97" s="2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2"/>
      <c r="B98" s="2"/>
      <c r="C98" s="2"/>
      <c r="D98" s="2"/>
      <c r="E98" s="2"/>
      <c r="F98" s="2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2"/>
      <c r="B99" s="2"/>
      <c r="C99" s="2"/>
      <c r="D99" s="2"/>
      <c r="E99" s="2"/>
      <c r="F99" s="2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2"/>
      <c r="B100" s="2"/>
      <c r="C100" s="2"/>
      <c r="D100" s="2"/>
      <c r="E100" s="2"/>
      <c r="F100" s="2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2"/>
      <c r="B101" s="2"/>
      <c r="C101" s="2"/>
      <c r="D101" s="2"/>
      <c r="E101" s="2"/>
      <c r="F101" s="2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2"/>
      <c r="B102" s="2"/>
      <c r="C102" s="2"/>
      <c r="D102" s="2"/>
      <c r="E102" s="2"/>
      <c r="F102" s="2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2"/>
      <c r="B103" s="2"/>
      <c r="C103" s="2"/>
      <c r="D103" s="2"/>
      <c r="E103" s="2"/>
      <c r="F103" s="2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2"/>
      <c r="B104" s="2"/>
      <c r="C104" s="2"/>
      <c r="D104" s="2"/>
      <c r="E104" s="2"/>
      <c r="F104" s="2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2"/>
      <c r="B105" s="2"/>
      <c r="C105" s="2"/>
      <c r="D105" s="2"/>
      <c r="E105" s="2"/>
      <c r="F105" s="2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2"/>
      <c r="B106" s="2"/>
      <c r="C106" s="2"/>
      <c r="D106" s="2"/>
      <c r="E106" s="2"/>
      <c r="F106" s="2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2"/>
      <c r="B107" s="2"/>
      <c r="C107" s="2"/>
      <c r="D107" s="2"/>
      <c r="E107" s="2"/>
      <c r="F107" s="2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2"/>
      <c r="B108" s="2"/>
      <c r="C108" s="2"/>
      <c r="D108" s="2"/>
      <c r="E108" s="2"/>
      <c r="F108" s="2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2"/>
      <c r="B109" s="2"/>
      <c r="C109" s="2"/>
      <c r="D109" s="2"/>
      <c r="E109" s="2"/>
      <c r="F109" s="2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2"/>
      <c r="B110" s="2"/>
      <c r="C110" s="2"/>
      <c r="D110" s="2"/>
      <c r="E110" s="2"/>
      <c r="F110" s="2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2"/>
      <c r="B111" s="2"/>
      <c r="C111" s="2"/>
      <c r="D111" s="2"/>
      <c r="E111" s="2"/>
      <c r="F111" s="2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2"/>
      <c r="B112" s="2"/>
      <c r="C112" s="2"/>
      <c r="D112" s="2"/>
      <c r="E112" s="2"/>
      <c r="F112" s="2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2"/>
      <c r="B113" s="2"/>
      <c r="C113" s="2"/>
      <c r="D113" s="2"/>
      <c r="E113" s="2"/>
      <c r="F113" s="2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2"/>
      <c r="B114" s="2"/>
      <c r="C114" s="2"/>
      <c r="D114" s="2"/>
      <c r="E114" s="2"/>
      <c r="F114" s="2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2"/>
      <c r="B115" s="2"/>
      <c r="C115" s="2"/>
      <c r="D115" s="2"/>
      <c r="E115" s="2"/>
      <c r="F115" s="2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2"/>
      <c r="B116" s="2"/>
      <c r="C116" s="2"/>
      <c r="D116" s="2"/>
      <c r="E116" s="2"/>
      <c r="F116" s="2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2"/>
      <c r="B117" s="2"/>
      <c r="C117" s="2"/>
      <c r="D117" s="2"/>
      <c r="E117" s="2"/>
      <c r="F117" s="2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2"/>
      <c r="B118" s="2"/>
      <c r="C118" s="2"/>
      <c r="D118" s="2"/>
      <c r="E118" s="2"/>
      <c r="F118" s="2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2"/>
      <c r="B119" s="2"/>
      <c r="C119" s="2"/>
      <c r="D119" s="2"/>
      <c r="E119" s="2"/>
      <c r="F119" s="2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2"/>
      <c r="B120" s="2"/>
      <c r="C120" s="2"/>
      <c r="D120" s="2"/>
      <c r="E120" s="2"/>
      <c r="F120" s="2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2"/>
      <c r="B121" s="2"/>
      <c r="C121" s="2"/>
      <c r="D121" s="2"/>
      <c r="E121" s="2"/>
      <c r="F121" s="2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2"/>
      <c r="B122" s="2"/>
      <c r="C122" s="2"/>
      <c r="D122" s="2"/>
      <c r="E122" s="2"/>
      <c r="F122" s="2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2"/>
      <c r="B123" s="2"/>
      <c r="C123" s="2"/>
      <c r="D123" s="2"/>
      <c r="E123" s="2"/>
      <c r="F123" s="2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2"/>
      <c r="B124" s="2"/>
      <c r="C124" s="2"/>
      <c r="D124" s="2"/>
      <c r="E124" s="2"/>
      <c r="F124" s="2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2"/>
      <c r="B125" s="2"/>
      <c r="C125" s="2"/>
      <c r="D125" s="2"/>
      <c r="E125" s="2"/>
      <c r="F125" s="2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2"/>
      <c r="B126" s="2"/>
      <c r="C126" s="2"/>
      <c r="D126" s="2"/>
      <c r="E126" s="2"/>
      <c r="F126" s="2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2"/>
      <c r="B127" s="2"/>
      <c r="C127" s="2"/>
      <c r="D127" s="2"/>
      <c r="E127" s="2"/>
      <c r="F127" s="2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2"/>
      <c r="B128" s="2"/>
      <c r="C128" s="2"/>
      <c r="D128" s="2"/>
      <c r="E128" s="2"/>
      <c r="F128" s="2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2"/>
      <c r="B129" s="2"/>
      <c r="C129" s="2"/>
      <c r="D129" s="2"/>
      <c r="E129" s="2"/>
      <c r="F129" s="2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2"/>
      <c r="B130" s="2"/>
      <c r="C130" s="2"/>
      <c r="D130" s="2"/>
      <c r="E130" s="2"/>
      <c r="F130" s="2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2"/>
      <c r="B131" s="2"/>
      <c r="C131" s="2"/>
      <c r="D131" s="2"/>
      <c r="E131" s="2"/>
      <c r="F131" s="2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2"/>
      <c r="B132" s="2"/>
      <c r="C132" s="2"/>
      <c r="D132" s="2"/>
      <c r="E132" s="2"/>
      <c r="F132" s="2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2"/>
      <c r="B133" s="2"/>
      <c r="C133" s="2"/>
      <c r="D133" s="2"/>
      <c r="E133" s="2"/>
      <c r="F133" s="2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2"/>
      <c r="B134" s="2"/>
      <c r="C134" s="2"/>
      <c r="D134" s="2"/>
      <c r="E134" s="2"/>
      <c r="F134" s="2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2"/>
      <c r="B135" s="2"/>
      <c r="C135" s="2"/>
      <c r="D135" s="2"/>
      <c r="E135" s="2"/>
      <c r="F135" s="2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2"/>
      <c r="B136" s="2"/>
      <c r="C136" s="2"/>
      <c r="D136" s="2"/>
      <c r="E136" s="2"/>
      <c r="F136" s="2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2"/>
      <c r="B137" s="2"/>
      <c r="C137" s="2"/>
      <c r="D137" s="2"/>
      <c r="E137" s="2"/>
      <c r="F137" s="2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2"/>
      <c r="B138" s="2"/>
      <c r="C138" s="2"/>
      <c r="D138" s="2"/>
      <c r="E138" s="2"/>
      <c r="F138" s="2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2"/>
      <c r="B139" s="2"/>
      <c r="C139" s="2"/>
      <c r="D139" s="2"/>
      <c r="E139" s="2"/>
      <c r="F139" s="2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2"/>
      <c r="B140" s="2"/>
      <c r="C140" s="2"/>
      <c r="D140" s="2"/>
      <c r="E140" s="2"/>
      <c r="F140" s="2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2"/>
      <c r="B141" s="2"/>
      <c r="C141" s="2"/>
      <c r="D141" s="2"/>
      <c r="E141" s="2"/>
      <c r="F141" s="2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2"/>
      <c r="B142" s="2"/>
      <c r="C142" s="2"/>
      <c r="D142" s="2"/>
      <c r="E142" s="2"/>
      <c r="F142" s="2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2"/>
      <c r="B143" s="2"/>
      <c r="C143" s="2"/>
      <c r="D143" s="2"/>
      <c r="E143" s="2"/>
      <c r="F143" s="2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2"/>
      <c r="B144" s="2"/>
      <c r="C144" s="2"/>
      <c r="D144" s="2"/>
      <c r="E144" s="2"/>
      <c r="F144" s="2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2"/>
      <c r="B145" s="2"/>
      <c r="C145" s="2"/>
      <c r="D145" s="2"/>
      <c r="E145" s="2"/>
      <c r="F145" s="2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2"/>
      <c r="B146" s="2"/>
      <c r="C146" s="2"/>
      <c r="D146" s="2"/>
      <c r="E146" s="2"/>
      <c r="F146" s="2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2"/>
      <c r="B147" s="2"/>
      <c r="C147" s="2"/>
      <c r="D147" s="2"/>
      <c r="E147" s="2"/>
      <c r="F147" s="2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2"/>
      <c r="B148" s="2"/>
      <c r="C148" s="2"/>
      <c r="D148" s="2"/>
      <c r="E148" s="2"/>
      <c r="F148" s="2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2"/>
      <c r="B149" s="2"/>
      <c r="C149" s="2"/>
      <c r="D149" s="2"/>
      <c r="E149" s="2"/>
      <c r="F149" s="2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2"/>
      <c r="B150" s="2"/>
      <c r="C150" s="2"/>
      <c r="D150" s="2"/>
      <c r="E150" s="2"/>
      <c r="F150" s="2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2"/>
      <c r="B151" s="2"/>
      <c r="C151" s="2"/>
      <c r="D151" s="2"/>
      <c r="E151" s="2"/>
      <c r="F151" s="2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2"/>
      <c r="B152" s="2"/>
      <c r="C152" s="2"/>
      <c r="D152" s="2"/>
      <c r="E152" s="2"/>
      <c r="F152" s="2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2"/>
      <c r="B153" s="2"/>
      <c r="C153" s="2"/>
      <c r="D153" s="2"/>
      <c r="E153" s="2"/>
      <c r="F153" s="2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2"/>
      <c r="B154" s="2"/>
      <c r="C154" s="2"/>
      <c r="D154" s="2"/>
      <c r="E154" s="2"/>
      <c r="F154" s="2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2"/>
      <c r="B155" s="2"/>
      <c r="C155" s="2"/>
      <c r="D155" s="2"/>
      <c r="E155" s="2"/>
      <c r="F155" s="2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2"/>
      <c r="B156" s="2"/>
      <c r="C156" s="2"/>
      <c r="D156" s="2"/>
      <c r="E156" s="2"/>
      <c r="F156" s="2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"/>
      <c r="B157" s="2"/>
      <c r="C157" s="2"/>
      <c r="D157" s="2"/>
      <c r="E157" s="2"/>
      <c r="F157" s="2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2"/>
      <c r="B158" s="2"/>
      <c r="C158" s="2"/>
      <c r="D158" s="2"/>
      <c r="E158" s="2"/>
      <c r="F158" s="2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2"/>
      <c r="B159" s="2"/>
      <c r="C159" s="2"/>
      <c r="D159" s="2"/>
      <c r="E159" s="2"/>
      <c r="F159" s="2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2"/>
      <c r="B160" s="2"/>
      <c r="C160" s="2"/>
      <c r="D160" s="2"/>
      <c r="E160" s="2"/>
      <c r="F160" s="2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2"/>
      <c r="B161" s="2"/>
      <c r="C161" s="2"/>
      <c r="D161" s="2"/>
      <c r="E161" s="2"/>
      <c r="F161" s="2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2"/>
      <c r="B162" s="2"/>
      <c r="C162" s="2"/>
      <c r="D162" s="2"/>
      <c r="E162" s="2"/>
      <c r="F162" s="2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2"/>
      <c r="B163" s="2"/>
      <c r="C163" s="2"/>
      <c r="D163" s="2"/>
      <c r="E163" s="2"/>
      <c r="F163" s="2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2"/>
      <c r="B164" s="2"/>
      <c r="C164" s="2"/>
      <c r="D164" s="2"/>
      <c r="E164" s="2"/>
      <c r="F164" s="2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2"/>
      <c r="B165" s="2"/>
      <c r="C165" s="2"/>
      <c r="D165" s="2"/>
      <c r="E165" s="2"/>
      <c r="F165" s="2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2"/>
      <c r="B166" s="2"/>
      <c r="C166" s="2"/>
      <c r="D166" s="2"/>
      <c r="E166" s="2"/>
      <c r="F166" s="2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2"/>
      <c r="B167" s="2"/>
      <c r="C167" s="2"/>
      <c r="D167" s="2"/>
      <c r="E167" s="2"/>
      <c r="F167" s="2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2"/>
      <c r="B168" s="2"/>
      <c r="C168" s="2"/>
      <c r="D168" s="2"/>
      <c r="E168" s="2"/>
      <c r="F168" s="2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2"/>
      <c r="B169" s="2"/>
      <c r="C169" s="2"/>
      <c r="D169" s="2"/>
      <c r="E169" s="2"/>
      <c r="F169" s="2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2"/>
      <c r="B170" s="2"/>
      <c r="C170" s="2"/>
      <c r="D170" s="2"/>
      <c r="E170" s="2"/>
      <c r="F170" s="2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2"/>
      <c r="B171" s="2"/>
      <c r="C171" s="2"/>
      <c r="D171" s="2"/>
      <c r="E171" s="2"/>
      <c r="F171" s="2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2"/>
      <c r="B172" s="2"/>
      <c r="C172" s="2"/>
      <c r="D172" s="2"/>
      <c r="E172" s="2"/>
      <c r="F172" s="2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2"/>
      <c r="B173" s="2"/>
      <c r="C173" s="2"/>
      <c r="D173" s="2"/>
      <c r="E173" s="2"/>
      <c r="F173" s="2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2"/>
      <c r="B174" s="2"/>
      <c r="C174" s="2"/>
      <c r="D174" s="2"/>
      <c r="E174" s="2"/>
      <c r="F174" s="2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2"/>
      <c r="B175" s="2"/>
      <c r="C175" s="2"/>
      <c r="D175" s="2"/>
      <c r="E175" s="2"/>
      <c r="F175" s="2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2"/>
      <c r="B176" s="2"/>
      <c r="C176" s="2"/>
      <c r="D176" s="2"/>
      <c r="E176" s="2"/>
      <c r="F176" s="2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2"/>
      <c r="B177" s="2"/>
      <c r="C177" s="2"/>
      <c r="D177" s="2"/>
      <c r="E177" s="2"/>
      <c r="F177" s="2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"/>
      <c r="B178" s="2"/>
      <c r="C178" s="2"/>
      <c r="D178" s="2"/>
      <c r="E178" s="2"/>
      <c r="F178" s="2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2"/>
      <c r="B179" s="2"/>
      <c r="C179" s="2"/>
      <c r="D179" s="2"/>
      <c r="E179" s="2"/>
      <c r="F179" s="2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2"/>
      <c r="B180" s="2"/>
      <c r="C180" s="2"/>
      <c r="D180" s="2"/>
      <c r="E180" s="2"/>
      <c r="F180" s="2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2"/>
      <c r="B181" s="2"/>
      <c r="C181" s="2"/>
      <c r="D181" s="2"/>
      <c r="E181" s="2"/>
      <c r="F181" s="2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2"/>
      <c r="B182" s="2"/>
      <c r="C182" s="2"/>
      <c r="D182" s="2"/>
      <c r="E182" s="2"/>
      <c r="F182" s="2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2"/>
      <c r="B183" s="2"/>
      <c r="C183" s="2"/>
      <c r="D183" s="2"/>
      <c r="E183" s="2"/>
      <c r="F183" s="2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2"/>
      <c r="B184" s="2"/>
      <c r="C184" s="2"/>
      <c r="D184" s="2"/>
      <c r="E184" s="2"/>
      <c r="F184" s="2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2"/>
      <c r="B185" s="2"/>
      <c r="C185" s="2"/>
      <c r="D185" s="2"/>
      <c r="E185" s="2"/>
      <c r="F185" s="2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2"/>
      <c r="B186" s="2"/>
      <c r="C186" s="2"/>
      <c r="D186" s="2"/>
      <c r="E186" s="2"/>
      <c r="F186" s="2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2"/>
      <c r="B187" s="2"/>
      <c r="C187" s="2"/>
      <c r="D187" s="2"/>
      <c r="E187" s="2"/>
      <c r="F187" s="2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2"/>
      <c r="B189" s="2"/>
      <c r="C189" s="2"/>
      <c r="D189" s="2"/>
      <c r="E189" s="2"/>
      <c r="F189" s="2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2"/>
      <c r="B190" s="2"/>
      <c r="C190" s="2"/>
      <c r="D190" s="2"/>
      <c r="E190" s="2"/>
      <c r="F190" s="2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2"/>
      <c r="B191" s="2"/>
      <c r="C191" s="2"/>
      <c r="D191" s="2"/>
      <c r="E191" s="2"/>
      <c r="F191" s="2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2"/>
      <c r="B192" s="2"/>
      <c r="C192" s="2"/>
      <c r="D192" s="2"/>
      <c r="E192" s="2"/>
      <c r="F192" s="2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"/>
      <c r="B193" s="2"/>
      <c r="C193" s="2"/>
      <c r="D193" s="2"/>
      <c r="E193" s="2"/>
      <c r="F193" s="2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2"/>
      <c r="B194" s="2"/>
      <c r="C194" s="2"/>
      <c r="D194" s="2"/>
      <c r="E194" s="2"/>
      <c r="F194" s="2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2"/>
      <c r="B196" s="2"/>
      <c r="C196" s="2"/>
      <c r="D196" s="2"/>
      <c r="E196" s="2"/>
      <c r="F196" s="2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"/>
      <c r="B197" s="2"/>
      <c r="C197" s="2"/>
      <c r="D197" s="2"/>
      <c r="E197" s="2"/>
      <c r="F197" s="2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2"/>
      <c r="B209" s="2"/>
      <c r="C209" s="2"/>
      <c r="D209" s="2"/>
      <c r="E209" s="2"/>
      <c r="F209" s="2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2"/>
      <c r="B210" s="2"/>
      <c r="C210" s="2"/>
      <c r="D210" s="2"/>
      <c r="E210" s="2"/>
      <c r="F210" s="2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2"/>
      <c r="B211" s="2"/>
      <c r="C211" s="2"/>
      <c r="D211" s="2"/>
      <c r="E211" s="2"/>
      <c r="F211" s="2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2"/>
      <c r="B212" s="2"/>
      <c r="C212" s="2"/>
      <c r="D212" s="2"/>
      <c r="E212" s="2"/>
      <c r="F212" s="2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"/>
      <c r="B213" s="2"/>
      <c r="C213" s="2"/>
      <c r="D213" s="2"/>
      <c r="E213" s="2"/>
      <c r="F213" s="2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2"/>
      <c r="B214" s="2"/>
      <c r="C214" s="2"/>
      <c r="D214" s="2"/>
      <c r="E214" s="2"/>
      <c r="F214" s="2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2"/>
      <c r="B215" s="2"/>
      <c r="C215" s="2"/>
      <c r="D215" s="2"/>
      <c r="E215" s="2"/>
      <c r="F215" s="2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"/>
      <c r="B216" s="2"/>
      <c r="C216" s="2"/>
      <c r="D216" s="2"/>
      <c r="E216" s="2"/>
      <c r="F216" s="2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"/>
      <c r="B217" s="2"/>
      <c r="C217" s="2"/>
      <c r="D217" s="2"/>
      <c r="E217" s="2"/>
      <c r="F217" s="2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"/>
      <c r="B218" s="2"/>
      <c r="C218" s="2"/>
      <c r="D218" s="2"/>
      <c r="E218" s="2"/>
      <c r="F218" s="2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"/>
      <c r="B219" s="2"/>
      <c r="C219" s="2"/>
      <c r="D219" s="2"/>
      <c r="E219" s="2"/>
      <c r="F219" s="2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"/>
      <c r="B220" s="2"/>
      <c r="C220" s="2"/>
      <c r="D220" s="2"/>
      <c r="E220" s="2"/>
      <c r="F220" s="2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"/>
      <c r="B221" s="2"/>
      <c r="C221" s="2"/>
      <c r="D221" s="2"/>
      <c r="E221" s="2"/>
      <c r="F221" s="2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</sheetData>
  <mergeCells count="26">
    <mergeCell ref="A1:F1"/>
    <mergeCell ref="A2:D2"/>
    <mergeCell ref="E2:F2"/>
    <mergeCell ref="A3:D3"/>
    <mergeCell ref="E3:F3"/>
    <mergeCell ref="A14:F14"/>
    <mergeCell ref="D32:E32"/>
    <mergeCell ref="A13:F13"/>
    <mergeCell ref="A16:F16"/>
    <mergeCell ref="A5:C5"/>
    <mergeCell ref="D5:F5"/>
    <mergeCell ref="A8:F8"/>
    <mergeCell ref="A11:F11"/>
    <mergeCell ref="A10:F10"/>
    <mergeCell ref="D34:E34"/>
    <mergeCell ref="A37:F37"/>
    <mergeCell ref="A38:F44"/>
    <mergeCell ref="A17:F17"/>
    <mergeCell ref="A25:C27"/>
    <mergeCell ref="D25:E25"/>
    <mergeCell ref="D27:E27"/>
    <mergeCell ref="A29:F29"/>
    <mergeCell ref="A32:C34"/>
    <mergeCell ref="A20:F20"/>
    <mergeCell ref="A19:F19"/>
    <mergeCell ref="A22:F22"/>
  </mergeCells>
  <phoneticPr fontId="21" type="noConversion"/>
  <pageMargins left="0.7" right="0.7" top="0.75" bottom="0.75" header="0" footer="0"/>
  <pageSetup orientation="landscape"/>
  <headerFooter>
    <oddHeader>&amp;CLOT 3 DPGF</oddHeader>
    <oddFooter>&amp;CPage &amp;P_x000D_&amp;1#&amp;"Calibri"&amp;12&amp;K008000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LOT3 - DPGF</vt:lpstr>
      <vt:lpstr>'LOT3 - DPGF'!Excel_BuiltIn_Print_Area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naori yamazoe</dc:creator>
  <cp:lastModifiedBy>BOUGASSA Hakima</cp:lastModifiedBy>
  <dcterms:created xsi:type="dcterms:W3CDTF">2023-09-18T14:42:32Z</dcterms:created>
  <dcterms:modified xsi:type="dcterms:W3CDTF">2025-10-02T07:04:32Z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2025-10-02T07:00:55Z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5bd41c68-ea6c-46c6-9d62-626c640a6cf8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